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O4" i="1" l="1"/>
  <c r="N7" i="1" l="1"/>
  <c r="N12" i="1"/>
  <c r="N11" i="1"/>
  <c r="N4" i="1"/>
</calcChain>
</file>

<file path=xl/sharedStrings.xml><?xml version="1.0" encoding="utf-8"?>
<sst xmlns="http://schemas.openxmlformats.org/spreadsheetml/2006/main" count="50" uniqueCount="25">
  <si>
    <t>Услуги по ежемесячному снятию показаний ИПУ населения г. Томска и Томской области в соответствии с Правилами предоставления коммунальных услуг собственникам и пользователям помещений в многоквартирных жилых домах</t>
  </si>
  <si>
    <t>Наименование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</si>
  <si>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</si>
  <si>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</si>
  <si>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</si>
  <si>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</si>
  <si>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</si>
  <si>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</si>
  <si>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</si>
  <si>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</si>
  <si>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</si>
  <si>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</si>
  <si>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</si>
  <si>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</si>
  <si>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</t>
  </si>
  <si>
    <t>Восстановление</t>
  </si>
  <si>
    <t>Ограничение</t>
  </si>
  <si>
    <t>Лот № 1</t>
  </si>
  <si>
    <t>Лот № 2</t>
  </si>
  <si>
    <t>Повторная проверка схем включения и опломбировка по Томской области</t>
  </si>
  <si>
    <t>Лот № 3</t>
  </si>
  <si>
    <t>Услуги по ограничению электроснабжения по г. Томску и Томской области в МКД из них:</t>
  </si>
  <si>
    <t>Среднее значение для расчета стоимости (указанной в ТЗ), шт.</t>
  </si>
  <si>
    <t>Итого, шт.</t>
  </si>
  <si>
    <t>Помесячные объемы услуг для расчета стоимости услуг по ТЗ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</si>
</sst>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19">
    <xf numFmtId="0" fontId="0" fillId="0" borderId="0" xfId="0"/>
    <xf numFmtId="0" fontId="0" fillId="0" borderId="1" xfId="0" applyBorder="1"/>
    <xf numFmtId="0" fontId="4" fillId="0" borderId="1" xfId="0" applyFont="1" applyFill="1" applyBorder="1" applyAlignment="1" applyProtection="1">
      <alignment horizontal="center" vertical="center"/>
      <protection hidden="1"/>
    </xf>
    <xf numFmtId="0" fontId="1" fillId="3" borderId="1" xfId="1" applyFont="1" applyFill="1" applyBorder="1" applyAlignment="1">
      <alignment horizontal="center" vertical="center"/>
    </xf>
    <xf numFmtId="1" fontId="1" fillId="3" borderId="1" xfId="1" applyNumberFormat="1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3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5" fillId="0" borderId="1" xfId="0" applyFont="1" applyFill="1" applyBorder="1" applyAlignment="1" applyProtection="1">
      <alignment horizontal="center" vertical="center"/>
      <protection hidden="1"/>
    </xf>
    <xf numFmtId="1" fontId="5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4" borderId="1" xfId="0" applyFont="1" applyFill="1" applyBorder="1" applyAlignment="1" applyProtection="1">
      <alignment horizontal="center" vertical="center"/>
      <protection hidden="1"/>
    </xf>
    <xf numFmtId="0" fontId="0" fillId="0" borderId="0" xfId="0" applyAlignment="1"/>
  </cellXfs>
  <cellStyles count="2">
    <cellStyle name="Нейтральный" xfId="1" builtinId="2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tabSelected="1" workbookViewId="0">
      <selection activeCell="O22" sqref="O22"/>
    </sheetView>
  </sheetViews>
  <sheetFormatPr defaultRowHeight="15" x14ac:dyDescent="0.25"/>
  <cols>
    <col min="1" max="1" width="29.5703125" customWidth="1"/>
    <col min="14" max="14" width="12.28515625" customWidth="1"/>
    <col min="15" max="15" width="31.7109375" customWidth="1"/>
  </cols>
  <sheetData>
    <row r="1" spans="1:15" x14ac:dyDescent="0.25">
      <c r="A1" s="14" t="s">
        <v>24</v>
      </c>
      <c r="B1" s="14"/>
      <c r="C1" s="14"/>
      <c r="D1" s="14"/>
      <c r="E1" s="14"/>
      <c r="F1" s="14"/>
      <c r="G1" s="14"/>
      <c r="H1" s="14"/>
      <c r="I1" s="14"/>
      <c r="J1" s="14"/>
      <c r="K1" s="18"/>
      <c r="L1" s="18"/>
      <c r="M1" s="18"/>
      <c r="N1" s="18"/>
      <c r="O1" s="18"/>
    </row>
    <row r="2" spans="1:15" x14ac:dyDescent="0.25">
      <c r="A2" s="6" t="s">
        <v>17</v>
      </c>
    </row>
    <row r="3" spans="1:15" ht="30" x14ac:dyDescent="0.25">
      <c r="A3" s="11" t="s">
        <v>1</v>
      </c>
      <c r="B3" s="12" t="s">
        <v>2</v>
      </c>
      <c r="C3" s="12" t="s">
        <v>3</v>
      </c>
      <c r="D3" s="12" t="s">
        <v>4</v>
      </c>
      <c r="E3" s="12" t="s">
        <v>5</v>
      </c>
      <c r="F3" s="12" t="s">
        <v>6</v>
      </c>
      <c r="G3" s="12" t="s">
        <v>7</v>
      </c>
      <c r="H3" s="12" t="s">
        <v>8</v>
      </c>
      <c r="I3" s="12" t="s">
        <v>9</v>
      </c>
      <c r="J3" s="12" t="s">
        <v>10</v>
      </c>
      <c r="K3" s="12" t="s">
        <v>11</v>
      </c>
      <c r="L3" s="12" t="s">
        <v>12</v>
      </c>
      <c r="M3" s="12" t="s">
        <v>13</v>
      </c>
      <c r="N3" s="12" t="s">
        <v>23</v>
      </c>
      <c r="O3" s="15" t="s">
        <v>22</v>
      </c>
    </row>
    <row r="4" spans="1:15" ht="149.25" customHeight="1" x14ac:dyDescent="0.25">
      <c r="A4" s="13" t="s">
        <v>0</v>
      </c>
      <c r="B4" s="16">
        <v>66815</v>
      </c>
      <c r="C4" s="16">
        <v>49838</v>
      </c>
      <c r="D4" s="16">
        <v>112463</v>
      </c>
      <c r="E4" s="16">
        <v>66815</v>
      </c>
      <c r="F4" s="16">
        <v>49838</v>
      </c>
      <c r="G4" s="17">
        <v>211710</v>
      </c>
      <c r="H4" s="16">
        <v>67815</v>
      </c>
      <c r="I4" s="16">
        <v>50838</v>
      </c>
      <c r="J4" s="16">
        <v>113337</v>
      </c>
      <c r="K4" s="16">
        <v>70715</v>
      </c>
      <c r="L4" s="16">
        <v>51838</v>
      </c>
      <c r="M4" s="17">
        <v>217610</v>
      </c>
      <c r="N4" s="10">
        <f>SUM(B4:M4)</f>
        <v>1129632</v>
      </c>
      <c r="O4" s="10">
        <f>N4/12</f>
        <v>94136</v>
      </c>
    </row>
    <row r="6" spans="1:15" hidden="1" x14ac:dyDescent="0.25">
      <c r="A6" s="7" t="s">
        <v>18</v>
      </c>
      <c r="B6" s="8" t="s">
        <v>2</v>
      </c>
      <c r="C6" s="8" t="s">
        <v>3</v>
      </c>
      <c r="D6" s="8" t="s">
        <v>4</v>
      </c>
      <c r="E6" s="8" t="s">
        <v>5</v>
      </c>
      <c r="F6" s="8" t="s">
        <v>6</v>
      </c>
      <c r="G6" s="8" t="s">
        <v>7</v>
      </c>
      <c r="H6" s="8" t="s">
        <v>8</v>
      </c>
      <c r="I6" s="8" t="s">
        <v>9</v>
      </c>
      <c r="J6" s="8" t="s">
        <v>10</v>
      </c>
      <c r="K6" s="8" t="s">
        <v>11</v>
      </c>
      <c r="L6" s="8" t="s">
        <v>12</v>
      </c>
      <c r="M6" s="8" t="s">
        <v>13</v>
      </c>
      <c r="N6" s="8" t="s">
        <v>14</v>
      </c>
    </row>
    <row r="7" spans="1:15" ht="45" hidden="1" x14ac:dyDescent="0.25">
      <c r="A7" s="5" t="s">
        <v>19</v>
      </c>
      <c r="B7" s="2">
        <v>19</v>
      </c>
      <c r="C7" s="2">
        <v>19</v>
      </c>
      <c r="D7" s="2">
        <v>19</v>
      </c>
      <c r="E7" s="2">
        <v>19</v>
      </c>
      <c r="F7" s="2">
        <v>19</v>
      </c>
      <c r="G7" s="2">
        <v>19</v>
      </c>
      <c r="H7" s="2">
        <v>19</v>
      </c>
      <c r="I7" s="2">
        <v>19</v>
      </c>
      <c r="J7" s="2">
        <v>19</v>
      </c>
      <c r="K7" s="2">
        <v>19</v>
      </c>
      <c r="L7" s="2">
        <v>19</v>
      </c>
      <c r="M7" s="2">
        <v>19</v>
      </c>
      <c r="N7" s="9">
        <f>SUM(B7:M7)</f>
        <v>228</v>
      </c>
    </row>
    <row r="8" spans="1:15" hidden="1" x14ac:dyDescent="0.25"/>
    <row r="9" spans="1:15" hidden="1" x14ac:dyDescent="0.25">
      <c r="A9" s="7" t="s">
        <v>20</v>
      </c>
      <c r="B9" s="8" t="s">
        <v>2</v>
      </c>
      <c r="C9" s="8" t="s">
        <v>3</v>
      </c>
      <c r="D9" s="8" t="s">
        <v>4</v>
      </c>
      <c r="E9" s="8" t="s">
        <v>5</v>
      </c>
      <c r="F9" s="8" t="s">
        <v>6</v>
      </c>
      <c r="G9" s="8" t="s">
        <v>7</v>
      </c>
      <c r="H9" s="8" t="s">
        <v>8</v>
      </c>
      <c r="I9" s="8" t="s">
        <v>9</v>
      </c>
      <c r="J9" s="8" t="s">
        <v>10</v>
      </c>
      <c r="K9" s="8" t="s">
        <v>11</v>
      </c>
      <c r="L9" s="8" t="s">
        <v>12</v>
      </c>
      <c r="M9" s="8" t="s">
        <v>13</v>
      </c>
      <c r="N9" s="8" t="s">
        <v>14</v>
      </c>
    </row>
    <row r="10" spans="1:15" ht="60" hidden="1" x14ac:dyDescent="0.25">
      <c r="A10" s="5" t="s">
        <v>21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5" hidden="1" x14ac:dyDescent="0.25">
      <c r="A11" s="1" t="s">
        <v>16</v>
      </c>
      <c r="B11" s="3">
        <v>303</v>
      </c>
      <c r="C11" s="3">
        <v>303</v>
      </c>
      <c r="D11" s="3">
        <v>303</v>
      </c>
      <c r="E11" s="3">
        <v>303</v>
      </c>
      <c r="F11" s="3">
        <v>303</v>
      </c>
      <c r="G11" s="3">
        <v>303</v>
      </c>
      <c r="H11" s="3">
        <v>303</v>
      </c>
      <c r="I11" s="3">
        <v>303</v>
      </c>
      <c r="J11" s="3">
        <v>303</v>
      </c>
      <c r="K11" s="3">
        <v>303</v>
      </c>
      <c r="L11" s="3">
        <v>303</v>
      </c>
      <c r="M11" s="3">
        <v>303</v>
      </c>
      <c r="N11" s="10">
        <f>SUM(B11:M11)</f>
        <v>3636</v>
      </c>
    </row>
    <row r="12" spans="1:15" hidden="1" x14ac:dyDescent="0.25">
      <c r="A12" s="1" t="s">
        <v>15</v>
      </c>
      <c r="B12" s="4">
        <v>208.66667000000001</v>
      </c>
      <c r="C12" s="4">
        <v>208.66667000000001</v>
      </c>
      <c r="D12" s="4">
        <v>208.66667000000001</v>
      </c>
      <c r="E12" s="4">
        <v>208.66667000000001</v>
      </c>
      <c r="F12" s="4">
        <v>208.66667000000001</v>
      </c>
      <c r="G12" s="4">
        <v>208.66667000000001</v>
      </c>
      <c r="H12" s="4">
        <v>208.66667000000001</v>
      </c>
      <c r="I12" s="4">
        <v>208.66667000000001</v>
      </c>
      <c r="J12" s="4">
        <v>208.66667000000001</v>
      </c>
      <c r="K12" s="4">
        <v>208.66667000000001</v>
      </c>
      <c r="L12" s="4">
        <v>208.66667000000001</v>
      </c>
      <c r="M12" s="4">
        <v>208.66667000000001</v>
      </c>
      <c r="N12" s="10">
        <f>SUM(B12:M12)</f>
        <v>2504.0000400000004</v>
      </c>
    </row>
  </sheetData>
  <mergeCells count="1">
    <mergeCell ref="A1:O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0" sqref="C30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2014-12-03T03:58:45Z</dcterms:modified>
</cp:coreProperties>
</file>